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60" windowWidth="28800" windowHeight="12240"/>
  </bookViews>
  <sheets>
    <sheet name="Лист1" sheetId="1" r:id="rId1"/>
  </sheets>
  <definedNames>
    <definedName name="_xlnm._FilterDatabase" localSheetId="0" hidden="1">Лист1!$A$7:$K$54</definedName>
    <definedName name="_xlnm.Print_Area" localSheetId="0">Лист1!$A$1:$K$54</definedName>
  </definedNames>
  <calcPr calcId="144525"/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1" i="1"/>
  <c r="I52" i="1"/>
  <c r="I53" i="1"/>
  <c r="I54" i="1"/>
  <c r="G9" i="1"/>
  <c r="G10" i="1"/>
  <c r="G11" i="1"/>
  <c r="G12" i="1"/>
  <c r="G13" i="1"/>
  <c r="G16" i="1"/>
  <c r="G17" i="1"/>
  <c r="G18" i="1"/>
  <c r="G19" i="1"/>
  <c r="G20" i="1"/>
  <c r="G22" i="1"/>
  <c r="G23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1" i="1"/>
  <c r="G52" i="1"/>
  <c r="G53" i="1"/>
  <c r="G54" i="1"/>
  <c r="G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8" i="1"/>
  <c r="K47" i="1"/>
  <c r="J47" i="1"/>
  <c r="E47" i="1"/>
  <c r="K19" i="1"/>
  <c r="J19" i="1"/>
  <c r="E19" i="1"/>
  <c r="D19" i="1"/>
  <c r="C54" i="1"/>
  <c r="K52" i="1" l="1"/>
  <c r="J52" i="1"/>
  <c r="K42" i="1"/>
  <c r="J42" i="1"/>
  <c r="K39" i="1"/>
  <c r="J39" i="1"/>
  <c r="K32" i="1"/>
  <c r="J32" i="1"/>
  <c r="K27" i="1"/>
  <c r="J27" i="1"/>
  <c r="K22" i="1"/>
  <c r="J22" i="1"/>
  <c r="K8" i="1"/>
  <c r="J8" i="1"/>
  <c r="E52" i="1"/>
  <c r="E42" i="1"/>
  <c r="E39" i="1"/>
  <c r="E32" i="1"/>
  <c r="E27" i="1"/>
  <c r="E22" i="1"/>
  <c r="E8" i="1"/>
  <c r="D27" i="1"/>
  <c r="D22" i="1"/>
  <c r="D52" i="1"/>
  <c r="D47" i="1"/>
  <c r="D42" i="1"/>
  <c r="D39" i="1"/>
  <c r="D32" i="1"/>
  <c r="D17" i="1"/>
  <c r="D8" i="1"/>
  <c r="K54" i="1" l="1"/>
  <c r="J54" i="1"/>
  <c r="E54" i="1"/>
  <c r="D54" i="1"/>
  <c r="I8" i="1"/>
</calcChain>
</file>

<file path=xl/sharedStrings.xml><?xml version="1.0" encoding="utf-8"?>
<sst xmlns="http://schemas.openxmlformats.org/spreadsheetml/2006/main" count="103" uniqueCount="96">
  <si>
    <t>Код</t>
  </si>
  <si>
    <t>Наименование расходов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</si>
  <si>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</si>
  <si>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</si>
  <si>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</si>
  <si>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</si>
  <si>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</si>
  <si>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</si>
  <si>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</si>
  <si>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</si>
  <si>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</si>
  <si>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</si>
  <si>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</si>
  <si>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</si>
  <si>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</si>
  <si>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</si>
  <si>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</si>
  <si>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</si>
  <si>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</si>
  <si>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</si>
  <si>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</si>
  <si>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</si>
  <si>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</si>
  <si>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</si>
  <si>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</si>
  <si>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</si>
  <si>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</si>
  <si>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</si>
  <si>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</si>
  <si>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</si>
  <si>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</si>
  <si>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</si>
  <si>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</si>
  <si>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</si>
  <si>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</si>
  <si>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</si>
  <si>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</si>
  <si>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</si>
  <si>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</si>
  <si>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</si>
  <si>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</si>
  <si>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</si>
  <si>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</si>
  <si>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ОБСЛУЖИВАНИЕ ГОСУДАРТСВЕННОГО И МУНИЦИПАЛЬНОГО ДОЛГА</t>
  </si>
  <si>
    <t>Обслуживание государственного внутреннего и муниципального долга</t>
  </si>
  <si>
    <t>ВСЕГО РАСХОДОВ</t>
  </si>
  <si>
    <t>руб.</t>
  </si>
  <si>
    <t>%</t>
  </si>
  <si>
    <t>Прогноз
2024 год</t>
  </si>
  <si>
    <t>0100</t>
  </si>
  <si>
    <t>0102</t>
  </si>
  <si>
    <t>0103</t>
  </si>
  <si>
    <t>0104</t>
  </si>
  <si>
    <t>0105</t>
  </si>
  <si>
    <t>0106</t>
  </si>
  <si>
    <t>0107</t>
  </si>
  <si>
    <t>0111</t>
  </si>
  <si>
    <t>0113</t>
  </si>
  <si>
    <t>0200</t>
  </si>
  <si>
    <t>0204</t>
  </si>
  <si>
    <t>0300</t>
  </si>
  <si>
    <t>0309</t>
  </si>
  <si>
    <t>0400</t>
  </si>
  <si>
    <t>0405</t>
  </si>
  <si>
    <t>0408</t>
  </si>
  <si>
    <t>0409</t>
  </si>
  <si>
    <t>0412</t>
  </si>
  <si>
    <t>0500</t>
  </si>
  <si>
    <t>0501</t>
  </si>
  <si>
    <t>0502</t>
  </si>
  <si>
    <t>0503</t>
  </si>
  <si>
    <t>0505</t>
  </si>
  <si>
    <t>0700</t>
  </si>
  <si>
    <t>0701</t>
  </si>
  <si>
    <t>0702</t>
  </si>
  <si>
    <t>0703</t>
  </si>
  <si>
    <t>0705</t>
  </si>
  <si>
    <t>0707</t>
  </si>
  <si>
    <t>0709</t>
  </si>
  <si>
    <t>0800</t>
  </si>
  <si>
    <t>0801</t>
  </si>
  <si>
    <t>0804</t>
  </si>
  <si>
    <t>Аналитические данные о расходах бюджета Находкинского городского округа по разделам и подразделам классификации расходов</t>
  </si>
  <si>
    <t>Физическая культура</t>
  </si>
  <si>
    <t>Факт
2021 год</t>
  </si>
  <si>
    <t>Оценка
2022 год</t>
  </si>
  <si>
    <t>0310</t>
  </si>
  <si>
    <t xml:space="preserve"> Защита населения и территории от чрезвычайных ситуаций природного и техногенного характера, пожарная безопасность</t>
  </si>
  <si>
    <t>1101</t>
  </si>
  <si>
    <t>1103</t>
  </si>
  <si>
    <t>Спорт высших достижений</t>
  </si>
  <si>
    <t>Прогноз
2023</t>
  </si>
  <si>
    <t>Прогноз
2025 год</t>
  </si>
  <si>
    <t>Сравнение
2023 с 2021</t>
  </si>
  <si>
    <t>Сравнение
2023 с 2022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</si>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</sst>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Arial CY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4" fontId="8" fillId="3" borderId="2">
      <alignment horizontal="right" vertical="top" shrinkToFit="1"/>
    </xf>
    <xf numFmtId="4" fontId="8" fillId="2" borderId="2">
      <alignment horizontal="right" vertical="top" shrinkToFit="1"/>
    </xf>
  </cellStyleXfs>
  <cellXfs count="35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4" fontId="6" fillId="0" borderId="0" xfId="0" applyNumberFormat="1" applyFont="1" applyAlignment="1">
      <alignment wrapText="1"/>
    </xf>
    <xf numFmtId="0" fontId="6" fillId="0" borderId="0" xfId="0" applyFont="1" applyAlignment="1">
      <alignment horizontal="right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vertical="center" wrapText="1"/>
    </xf>
    <xf numFmtId="4" fontId="10" fillId="4" borderId="2" xfId="1" applyNumberFormat="1" applyFont="1" applyFill="1" applyAlignment="1" applyProtection="1">
      <alignment horizontal="right" vertical="top" shrinkToFit="1"/>
    </xf>
    <xf numFmtId="4" fontId="7" fillId="0" borderId="1" xfId="0" applyNumberFormat="1" applyFont="1" applyBorder="1" applyAlignment="1">
      <alignment horizontal="right" vertical="top" wrapText="1"/>
    </xf>
    <xf numFmtId="4" fontId="7" fillId="0" borderId="2" xfId="0" applyNumberFormat="1" applyFont="1" applyFill="1" applyBorder="1" applyAlignment="1">
      <alignment horizontal="right" vertical="top" wrapText="1"/>
    </xf>
    <xf numFmtId="4" fontId="9" fillId="4" borderId="2" xfId="1" applyNumberFormat="1" applyFont="1" applyFill="1" applyAlignment="1" applyProtection="1">
      <alignment horizontal="right" vertical="top" shrinkToFit="1"/>
    </xf>
    <xf numFmtId="4" fontId="6" fillId="0" borderId="1" xfId="0" applyNumberFormat="1" applyFont="1" applyBorder="1" applyAlignment="1">
      <alignment horizontal="right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4" fontId="10" fillId="0" borderId="2" xfId="1" applyNumberFormat="1" applyFont="1" applyFill="1" applyAlignment="1" applyProtection="1">
      <alignment horizontal="right" vertical="top" shrinkToFit="1"/>
    </xf>
    <xf numFmtId="4" fontId="9" fillId="0" borderId="2" xfId="1" applyNumberFormat="1" applyFont="1" applyFill="1" applyAlignment="1" applyProtection="1">
      <alignment horizontal="right" vertical="top" shrinkToFit="1"/>
    </xf>
    <xf numFmtId="4" fontId="6" fillId="0" borderId="5" xfId="0" applyNumberFormat="1" applyFont="1" applyFill="1" applyBorder="1" applyAlignment="1">
      <alignment horizontal="right" vertical="top" wrapText="1"/>
    </xf>
    <xf numFmtId="4" fontId="9" fillId="0" borderId="4" xfId="1" applyNumberFormat="1" applyFont="1" applyFill="1" applyBorder="1" applyAlignment="1" applyProtection="1">
      <alignment horizontal="right" vertical="top" shrinkToFit="1"/>
    </xf>
    <xf numFmtId="4" fontId="6" fillId="0" borderId="1" xfId="0" applyNumberFormat="1" applyFont="1" applyFill="1" applyBorder="1" applyAlignment="1">
      <alignment horizontal="right" vertical="top" wrapText="1"/>
    </xf>
    <xf numFmtId="4" fontId="6" fillId="0" borderId="0" xfId="0" applyNumberFormat="1" applyFont="1" applyAlignment="1">
      <alignment horizontal="right" vertical="top" wrapText="1"/>
    </xf>
  </cellXfs>
  <cellStyles count="3">
    <cellStyle name="xl28" xfId="2"/>
    <cellStyle name="xl38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tabSelected="1" zoomScaleNormal="100" zoomScaleSheetLayoutView="100" workbookViewId="0">
      <selection activeCell="B40" sqref="B40"/>
    </sheetView>
  </sheetViews>
  <sheetFormatPr defaultRowHeight="15.75" x14ac:dyDescent="0.25"/>
  <cols>
    <col min="1" max="1" width="9.140625" style="1"/>
    <col min="2" max="2" width="65.140625" style="1" customWidth="1"/>
    <col min="3" max="3" width="18.42578125" style="11" customWidth="1"/>
    <col min="4" max="4" width="20" style="11" customWidth="1"/>
    <col min="5" max="5" width="17.28515625" style="11" customWidth="1"/>
    <col min="6" max="6" width="16.28515625" style="11" customWidth="1"/>
    <col min="7" max="7" width="16.28515625" style="9" customWidth="1"/>
    <col min="8" max="9" width="16.28515625" style="11" customWidth="1"/>
    <col min="10" max="10" width="20.85546875" style="11" customWidth="1"/>
    <col min="11" max="11" width="18" style="11" customWidth="1"/>
    <col min="12" max="12" width="9.140625" style="9"/>
    <col min="13" max="16384" width="9.140625" style="1"/>
  </cols>
  <sheetData>
    <row r="1" spans="1:12" ht="27.75" customHeight="1" x14ac:dyDescent="0.25">
      <c r="A1" s="16" t="s">
        <v>82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3" spans="1:12" x14ac:dyDescent="0.25">
      <c r="K3" s="14"/>
    </row>
    <row r="4" spans="1:12" x14ac:dyDescent="0.25">
      <c r="A4" s="19" t="s">
        <v>0</v>
      </c>
      <c r="B4" s="19" t="s">
        <v>1</v>
      </c>
      <c r="C4" s="20" t="s">
        <v>84</v>
      </c>
      <c r="D4" s="20" t="s">
        <v>85</v>
      </c>
      <c r="E4" s="20" t="s">
        <v>91</v>
      </c>
      <c r="F4" s="21" t="s">
        <v>93</v>
      </c>
      <c r="G4" s="21"/>
      <c r="H4" s="21" t="s">
        <v>94</v>
      </c>
      <c r="I4" s="21"/>
      <c r="J4" s="20" t="s">
        <v>48</v>
      </c>
      <c r="K4" s="20" t="s">
        <v>92</v>
      </c>
    </row>
    <row r="5" spans="1:12" x14ac:dyDescent="0.25">
      <c r="A5" s="19"/>
      <c r="B5" s="19"/>
      <c r="C5" s="20"/>
      <c r="D5" s="20"/>
      <c r="E5" s="20"/>
      <c r="F5" s="21"/>
      <c r="G5" s="21"/>
      <c r="H5" s="21"/>
      <c r="I5" s="21"/>
      <c r="J5" s="20"/>
      <c r="K5" s="20"/>
    </row>
    <row r="6" spans="1:12" x14ac:dyDescent="0.25">
      <c r="A6" s="19"/>
      <c r="B6" s="19"/>
      <c r="C6" s="20"/>
      <c r="D6" s="20"/>
      <c r="E6" s="20"/>
      <c r="F6" s="22" t="s">
        <v>46</v>
      </c>
      <c r="G6" s="22" t="s">
        <v>47</v>
      </c>
      <c r="H6" s="22" t="s">
        <v>46</v>
      </c>
      <c r="I6" s="22" t="s">
        <v>47</v>
      </c>
      <c r="J6" s="20"/>
      <c r="K6" s="20"/>
    </row>
    <row r="7" spans="1:12" x14ac:dyDescent="0.25">
      <c r="A7" s="3">
        <v>1</v>
      </c>
      <c r="B7" s="3">
        <v>2</v>
      </c>
      <c r="C7" s="12">
        <v>3</v>
      </c>
      <c r="D7" s="12">
        <v>4</v>
      </c>
      <c r="E7" s="15">
        <v>5</v>
      </c>
      <c r="F7" s="15">
        <v>6</v>
      </c>
      <c r="G7" s="12">
        <v>7</v>
      </c>
      <c r="H7" s="15">
        <v>8</v>
      </c>
      <c r="I7" s="12">
        <v>9</v>
      </c>
      <c r="J7" s="15">
        <v>10</v>
      </c>
      <c r="K7" s="15">
        <v>11</v>
      </c>
    </row>
    <row r="8" spans="1:12" s="5" customFormat="1" x14ac:dyDescent="0.25">
      <c r="A8" s="6" t="s">
        <v>49</v>
      </c>
      <c r="B8" s="4" t="s">
        <v>2</v>
      </c>
      <c r="C8" s="23">
        <v>478411513.77999997</v>
      </c>
      <c r="D8" s="24">
        <f>D9+D10+D11+D12+D13+D14+D15+D16</f>
        <v>533765537.54999995</v>
      </c>
      <c r="E8" s="24">
        <f>E9+E10+E11+E12+E13+E14+E15+E16</f>
        <v>519949580</v>
      </c>
      <c r="F8" s="24">
        <f>E8-C8</f>
        <v>41538066.220000029</v>
      </c>
      <c r="G8" s="24">
        <f>((E8-C8)/C8)*100</f>
        <v>8.6824971856972333</v>
      </c>
      <c r="H8" s="24">
        <f>E8-D8</f>
        <v>-13815957.549999952</v>
      </c>
      <c r="I8" s="24">
        <f>((E8-D8)/D8)*100</f>
        <v>-2.5883944500080722</v>
      </c>
      <c r="J8" s="25">
        <f>J9+J10+J11+J12+J13+J14+J15+J16</f>
        <v>509937080.81</v>
      </c>
      <c r="K8" s="25">
        <f>K9+K10+K11+K12+K13+K14+K15+K16</f>
        <v>522534184</v>
      </c>
      <c r="L8" s="10"/>
    </row>
    <row r="9" spans="1:12" ht="31.5" x14ac:dyDescent="0.25">
      <c r="A9" s="7" t="s">
        <v>50</v>
      </c>
      <c r="B9" s="2" t="s">
        <v>3</v>
      </c>
      <c r="C9" s="26">
        <v>3512033.35</v>
      </c>
      <c r="D9" s="27">
        <v>3892265</v>
      </c>
      <c r="E9" s="28">
        <v>4071354</v>
      </c>
      <c r="F9" s="27">
        <f t="shared" ref="F9:F54" si="0">E9-C9</f>
        <v>559320.64999999991</v>
      </c>
      <c r="G9" s="27">
        <f t="shared" ref="G9:G54" si="1">((E9-C9)/C9)*100</f>
        <v>15.925835385361587</v>
      </c>
      <c r="H9" s="27">
        <f t="shared" ref="H9:H54" si="2">E9-D9</f>
        <v>179089</v>
      </c>
      <c r="I9" s="27">
        <f t="shared" ref="I9:I54" si="3">((E9-D9)/D9)*100</f>
        <v>4.6011512576867197</v>
      </c>
      <c r="J9" s="28">
        <v>4071354</v>
      </c>
      <c r="K9" s="28">
        <v>4461860</v>
      </c>
    </row>
    <row r="10" spans="1:12" ht="47.25" x14ac:dyDescent="0.25">
      <c r="A10" s="7" t="s">
        <v>51</v>
      </c>
      <c r="B10" s="2" t="s">
        <v>4</v>
      </c>
      <c r="C10" s="26">
        <v>28685297.449999999</v>
      </c>
      <c r="D10" s="27">
        <v>32437099</v>
      </c>
      <c r="E10" s="28">
        <v>42933200</v>
      </c>
      <c r="F10" s="27">
        <f t="shared" si="0"/>
        <v>14247902.550000001</v>
      </c>
      <c r="G10" s="27">
        <f t="shared" si="1"/>
        <v>49.669704749741058</v>
      </c>
      <c r="H10" s="27">
        <f t="shared" si="2"/>
        <v>10496101</v>
      </c>
      <c r="I10" s="27">
        <f t="shared" si="3"/>
        <v>32.358322179181314</v>
      </c>
      <c r="J10" s="28">
        <v>45060680</v>
      </c>
      <c r="K10" s="28">
        <v>46775350</v>
      </c>
    </row>
    <row r="11" spans="1:12" ht="47.25" x14ac:dyDescent="0.25">
      <c r="A11" s="7" t="s">
        <v>52</v>
      </c>
      <c r="B11" s="2" t="s">
        <v>5</v>
      </c>
      <c r="C11" s="26">
        <v>81440811.840000004</v>
      </c>
      <c r="D11" s="27">
        <v>86186799</v>
      </c>
      <c r="E11" s="28">
        <v>89881433</v>
      </c>
      <c r="F11" s="27">
        <f t="shared" si="0"/>
        <v>8440621.1599999964</v>
      </c>
      <c r="G11" s="27">
        <f t="shared" si="1"/>
        <v>10.36411716595186</v>
      </c>
      <c r="H11" s="27">
        <f t="shared" si="2"/>
        <v>3694634</v>
      </c>
      <c r="I11" s="27">
        <f t="shared" si="3"/>
        <v>4.2867748226732498</v>
      </c>
      <c r="J11" s="28">
        <v>89881433</v>
      </c>
      <c r="K11" s="28">
        <v>93476500</v>
      </c>
    </row>
    <row r="12" spans="1:12" x14ac:dyDescent="0.25">
      <c r="A12" s="7" t="s">
        <v>53</v>
      </c>
      <c r="B12" s="2" t="s">
        <v>6</v>
      </c>
      <c r="C12" s="26">
        <v>233870</v>
      </c>
      <c r="D12" s="27">
        <v>1597081</v>
      </c>
      <c r="E12" s="28">
        <v>91069</v>
      </c>
      <c r="F12" s="27">
        <f t="shared" si="0"/>
        <v>-142801</v>
      </c>
      <c r="G12" s="27">
        <f t="shared" si="1"/>
        <v>-61.059990593064526</v>
      </c>
      <c r="H12" s="27">
        <f t="shared" si="2"/>
        <v>-1506012</v>
      </c>
      <c r="I12" s="27">
        <f t="shared" si="3"/>
        <v>-94.297784520634835</v>
      </c>
      <c r="J12" s="28">
        <v>80948</v>
      </c>
      <c r="K12" s="28">
        <v>80948</v>
      </c>
    </row>
    <row r="13" spans="1:12" ht="47.25" x14ac:dyDescent="0.25">
      <c r="A13" s="7" t="s">
        <v>54</v>
      </c>
      <c r="B13" s="2" t="s">
        <v>7</v>
      </c>
      <c r="C13" s="26">
        <v>39766783.670000002</v>
      </c>
      <c r="D13" s="27">
        <v>46175422</v>
      </c>
      <c r="E13" s="28">
        <v>50615100</v>
      </c>
      <c r="F13" s="27">
        <f t="shared" si="0"/>
        <v>10848316.329999998</v>
      </c>
      <c r="G13" s="27">
        <f t="shared" si="1"/>
        <v>27.279843449305535</v>
      </c>
      <c r="H13" s="27">
        <f t="shared" si="2"/>
        <v>4439678</v>
      </c>
      <c r="I13" s="27">
        <f t="shared" si="3"/>
        <v>9.6148076351094307</v>
      </c>
      <c r="J13" s="28">
        <v>48958594.810000002</v>
      </c>
      <c r="K13" s="28">
        <v>50167110</v>
      </c>
    </row>
    <row r="14" spans="1:12" x14ac:dyDescent="0.25">
      <c r="A14" s="7" t="s">
        <v>55</v>
      </c>
      <c r="B14" s="2" t="s">
        <v>8</v>
      </c>
      <c r="C14" s="26">
        <v>0</v>
      </c>
      <c r="D14" s="27">
        <v>15000000</v>
      </c>
      <c r="E14" s="27">
        <v>0</v>
      </c>
      <c r="F14" s="27">
        <f t="shared" si="0"/>
        <v>0</v>
      </c>
      <c r="G14" s="27" t="s">
        <v>95</v>
      </c>
      <c r="H14" s="27">
        <f t="shared" si="2"/>
        <v>-15000000</v>
      </c>
      <c r="I14" s="27">
        <f t="shared" si="3"/>
        <v>-100</v>
      </c>
      <c r="J14" s="28">
        <v>0</v>
      </c>
      <c r="K14" s="28">
        <v>0</v>
      </c>
    </row>
    <row r="15" spans="1:12" x14ac:dyDescent="0.25">
      <c r="A15" s="7" t="s">
        <v>56</v>
      </c>
      <c r="B15" s="2" t="s">
        <v>9</v>
      </c>
      <c r="C15" s="34">
        <v>0</v>
      </c>
      <c r="D15" s="27">
        <v>12675131.779999999</v>
      </c>
      <c r="E15" s="28">
        <v>23100000</v>
      </c>
      <c r="F15" s="27">
        <f t="shared" si="0"/>
        <v>23100000</v>
      </c>
      <c r="G15" s="27" t="s">
        <v>95</v>
      </c>
      <c r="H15" s="27">
        <f t="shared" si="2"/>
        <v>10424868.220000001</v>
      </c>
      <c r="I15" s="27">
        <f t="shared" si="3"/>
        <v>82.246625920286888</v>
      </c>
      <c r="J15" s="28">
        <v>23100000</v>
      </c>
      <c r="K15" s="28">
        <v>23100000</v>
      </c>
    </row>
    <row r="16" spans="1:12" x14ac:dyDescent="0.25">
      <c r="A16" s="7" t="s">
        <v>57</v>
      </c>
      <c r="B16" s="2" t="s">
        <v>10</v>
      </c>
      <c r="C16" s="26">
        <v>324772717.47000003</v>
      </c>
      <c r="D16" s="27">
        <v>335801739.76999998</v>
      </c>
      <c r="E16" s="28">
        <v>309257424</v>
      </c>
      <c r="F16" s="27">
        <f t="shared" si="0"/>
        <v>-15515293.470000029</v>
      </c>
      <c r="G16" s="27">
        <f t="shared" si="1"/>
        <v>-4.7772773497925396</v>
      </c>
      <c r="H16" s="27">
        <f t="shared" si="2"/>
        <v>-26544315.769999981</v>
      </c>
      <c r="I16" s="27">
        <f t="shared" si="3"/>
        <v>-7.9047582624738419</v>
      </c>
      <c r="J16" s="28">
        <v>298784071</v>
      </c>
      <c r="K16" s="28">
        <v>304472416</v>
      </c>
    </row>
    <row r="17" spans="1:12" s="5" customFormat="1" x14ac:dyDescent="0.25">
      <c r="A17" s="6" t="s">
        <v>58</v>
      </c>
      <c r="B17" s="4" t="s">
        <v>11</v>
      </c>
      <c r="C17" s="29">
        <v>235152.64000000001</v>
      </c>
      <c r="D17" s="24">
        <f>D18</f>
        <v>70000</v>
      </c>
      <c r="E17" s="25">
        <v>200000</v>
      </c>
      <c r="F17" s="24">
        <f t="shared" si="0"/>
        <v>-35152.640000000014</v>
      </c>
      <c r="G17" s="24">
        <f t="shared" si="1"/>
        <v>-14.948860450811868</v>
      </c>
      <c r="H17" s="24">
        <f t="shared" si="2"/>
        <v>130000</v>
      </c>
      <c r="I17" s="24">
        <f t="shared" si="3"/>
        <v>185.71428571428572</v>
      </c>
      <c r="J17" s="25">
        <v>149400</v>
      </c>
      <c r="K17" s="25">
        <v>109750</v>
      </c>
      <c r="L17" s="10"/>
    </row>
    <row r="18" spans="1:12" x14ac:dyDescent="0.25">
      <c r="A18" s="7" t="s">
        <v>59</v>
      </c>
      <c r="B18" s="2" t="s">
        <v>12</v>
      </c>
      <c r="C18" s="30">
        <v>235152.64000000001</v>
      </c>
      <c r="D18" s="28">
        <v>70000</v>
      </c>
      <c r="E18" s="28">
        <v>200000</v>
      </c>
      <c r="F18" s="27">
        <f t="shared" si="0"/>
        <v>-35152.640000000014</v>
      </c>
      <c r="G18" s="27">
        <f t="shared" si="1"/>
        <v>-14.948860450811868</v>
      </c>
      <c r="H18" s="27">
        <f t="shared" si="2"/>
        <v>130000</v>
      </c>
      <c r="I18" s="27">
        <f t="shared" si="3"/>
        <v>185.71428571428572</v>
      </c>
      <c r="J18" s="28">
        <v>149400</v>
      </c>
      <c r="K18" s="28">
        <v>109750</v>
      </c>
    </row>
    <row r="19" spans="1:12" s="5" customFormat="1" ht="31.5" x14ac:dyDescent="0.25">
      <c r="A19" s="6" t="s">
        <v>60</v>
      </c>
      <c r="B19" s="4" t="s">
        <v>13</v>
      </c>
      <c r="C19" s="29">
        <v>73880299.689999998</v>
      </c>
      <c r="D19" s="24">
        <f>D20+D21</f>
        <v>229323818.41</v>
      </c>
      <c r="E19" s="24">
        <f>E20+E21</f>
        <v>77003531</v>
      </c>
      <c r="F19" s="24">
        <f t="shared" si="0"/>
        <v>3123231.3100000024</v>
      </c>
      <c r="G19" s="24">
        <f t="shared" si="1"/>
        <v>4.2274210081781041</v>
      </c>
      <c r="H19" s="24">
        <f t="shared" si="2"/>
        <v>-152320287.41</v>
      </c>
      <c r="I19" s="24">
        <f t="shared" si="3"/>
        <v>-66.42148576894526</v>
      </c>
      <c r="J19" s="24">
        <f>J20+J21</f>
        <v>74721050</v>
      </c>
      <c r="K19" s="24">
        <f>K20+K21</f>
        <v>74586440</v>
      </c>
      <c r="L19" s="10"/>
    </row>
    <row r="20" spans="1:12" ht="31.5" x14ac:dyDescent="0.25">
      <c r="A20" s="7" t="s">
        <v>61</v>
      </c>
      <c r="B20" s="2" t="s">
        <v>14</v>
      </c>
      <c r="C20" s="30">
        <v>73880299.689999998</v>
      </c>
      <c r="D20" s="31">
        <v>98377694.709999993</v>
      </c>
      <c r="E20" s="28">
        <v>46463045</v>
      </c>
      <c r="F20" s="27">
        <f t="shared" si="0"/>
        <v>-27417254.689999998</v>
      </c>
      <c r="G20" s="27">
        <f t="shared" si="1"/>
        <v>-37.110372866707571</v>
      </c>
      <c r="H20" s="27">
        <f t="shared" si="2"/>
        <v>-51914649.709999993</v>
      </c>
      <c r="I20" s="27">
        <f t="shared" si="3"/>
        <v>-52.77075241805084</v>
      </c>
      <c r="J20" s="28">
        <v>45351774</v>
      </c>
      <c r="K20" s="28">
        <v>45320424</v>
      </c>
    </row>
    <row r="21" spans="1:12" ht="31.5" x14ac:dyDescent="0.25">
      <c r="A21" s="7" t="s">
        <v>86</v>
      </c>
      <c r="B21" s="2" t="s">
        <v>87</v>
      </c>
      <c r="C21" s="32">
        <v>0</v>
      </c>
      <c r="D21" s="33">
        <v>130946123.7</v>
      </c>
      <c r="E21" s="28">
        <v>30540486</v>
      </c>
      <c r="F21" s="27">
        <f t="shared" si="0"/>
        <v>30540486</v>
      </c>
      <c r="G21" s="27" t="s">
        <v>95</v>
      </c>
      <c r="H21" s="27">
        <f t="shared" si="2"/>
        <v>-100405637.7</v>
      </c>
      <c r="I21" s="27">
        <f t="shared" si="3"/>
        <v>-76.677059895282724</v>
      </c>
      <c r="J21" s="28">
        <v>29369276</v>
      </c>
      <c r="K21" s="28">
        <v>29266016</v>
      </c>
    </row>
    <row r="22" spans="1:12" s="5" customFormat="1" x14ac:dyDescent="0.25">
      <c r="A22" s="6" t="s">
        <v>62</v>
      </c>
      <c r="B22" s="4" t="s">
        <v>15</v>
      </c>
      <c r="C22" s="29">
        <v>667923816.5</v>
      </c>
      <c r="D22" s="24">
        <f>D23+D24+D25+D26</f>
        <v>718404635.44000006</v>
      </c>
      <c r="E22" s="24">
        <f>E23+E24+E25+E26</f>
        <v>483657632.5</v>
      </c>
      <c r="F22" s="24">
        <f t="shared" si="0"/>
        <v>-184266184</v>
      </c>
      <c r="G22" s="24">
        <f t="shared" si="1"/>
        <v>-27.587904405861234</v>
      </c>
      <c r="H22" s="24">
        <f t="shared" si="2"/>
        <v>-234747002.94000006</v>
      </c>
      <c r="I22" s="24">
        <f t="shared" si="3"/>
        <v>-32.676153710537371</v>
      </c>
      <c r="J22" s="25">
        <f>J23+J24+J25+J26</f>
        <v>272989356.54000002</v>
      </c>
      <c r="K22" s="25">
        <f>K23+K24+K25+K26</f>
        <v>279071681.27999997</v>
      </c>
      <c r="L22" s="10"/>
    </row>
    <row r="23" spans="1:12" x14ac:dyDescent="0.25">
      <c r="A23" s="7" t="s">
        <v>63</v>
      </c>
      <c r="B23" s="2" t="s">
        <v>16</v>
      </c>
      <c r="C23" s="30">
        <v>29398420.82</v>
      </c>
      <c r="D23" s="28">
        <v>9635197.1799999997</v>
      </c>
      <c r="E23" s="28">
        <v>8215582.8099999996</v>
      </c>
      <c r="F23" s="27">
        <f t="shared" si="0"/>
        <v>-21182838.010000002</v>
      </c>
      <c r="G23" s="27">
        <f t="shared" si="1"/>
        <v>-72.054339720142835</v>
      </c>
      <c r="H23" s="27">
        <f t="shared" si="2"/>
        <v>-1419614.37</v>
      </c>
      <c r="I23" s="27">
        <f t="shared" si="3"/>
        <v>-14.733630702926623</v>
      </c>
      <c r="J23" s="28">
        <v>2527155.04</v>
      </c>
      <c r="K23" s="28">
        <v>2522145.04</v>
      </c>
    </row>
    <row r="24" spans="1:12" x14ac:dyDescent="0.25">
      <c r="A24" s="7" t="s">
        <v>64</v>
      </c>
      <c r="B24" s="2" t="s">
        <v>17</v>
      </c>
      <c r="C24" s="30">
        <v>0</v>
      </c>
      <c r="D24" s="28">
        <v>3387.08</v>
      </c>
      <c r="E24" s="28">
        <v>3387.08</v>
      </c>
      <c r="F24" s="27">
        <f t="shared" si="0"/>
        <v>3387.08</v>
      </c>
      <c r="G24" s="27" t="s">
        <v>95</v>
      </c>
      <c r="H24" s="27">
        <f t="shared" si="2"/>
        <v>0</v>
      </c>
      <c r="I24" s="27">
        <f t="shared" si="3"/>
        <v>0</v>
      </c>
      <c r="J24" s="28">
        <v>3387.08</v>
      </c>
      <c r="K24" s="28">
        <v>3387.08</v>
      </c>
    </row>
    <row r="25" spans="1:12" x14ac:dyDescent="0.25">
      <c r="A25" s="7" t="s">
        <v>65</v>
      </c>
      <c r="B25" s="2" t="s">
        <v>18</v>
      </c>
      <c r="C25" s="30">
        <v>499568460.56999999</v>
      </c>
      <c r="D25" s="28">
        <v>472611507.98000002</v>
      </c>
      <c r="E25" s="28">
        <v>225804863.61000001</v>
      </c>
      <c r="F25" s="27">
        <f t="shared" si="0"/>
        <v>-273763596.95999998</v>
      </c>
      <c r="G25" s="27">
        <f t="shared" si="1"/>
        <v>-54.800016127447257</v>
      </c>
      <c r="H25" s="27">
        <f t="shared" si="2"/>
        <v>-246806644.37</v>
      </c>
      <c r="I25" s="27">
        <f t="shared" si="3"/>
        <v>-52.221886306764318</v>
      </c>
      <c r="J25" s="28">
        <v>180793670</v>
      </c>
      <c r="K25" s="28">
        <v>186127520.16</v>
      </c>
    </row>
    <row r="26" spans="1:12" x14ac:dyDescent="0.25">
      <c r="A26" s="7" t="s">
        <v>66</v>
      </c>
      <c r="B26" s="2" t="s">
        <v>19</v>
      </c>
      <c r="C26" s="30">
        <v>138956935.11000001</v>
      </c>
      <c r="D26" s="28">
        <v>236154543.19999999</v>
      </c>
      <c r="E26" s="28">
        <v>249633799</v>
      </c>
      <c r="F26" s="27">
        <f t="shared" si="0"/>
        <v>110676863.88999999</v>
      </c>
      <c r="G26" s="27">
        <f t="shared" si="1"/>
        <v>79.648319677162434</v>
      </c>
      <c r="H26" s="27">
        <f t="shared" si="2"/>
        <v>13479255.800000012</v>
      </c>
      <c r="I26" s="27">
        <f t="shared" si="3"/>
        <v>5.7078113413995979</v>
      </c>
      <c r="J26" s="28">
        <v>89665144.420000002</v>
      </c>
      <c r="K26" s="28">
        <v>90418629</v>
      </c>
    </row>
    <row r="27" spans="1:12" s="5" customFormat="1" x14ac:dyDescent="0.25">
      <c r="A27" s="6" t="s">
        <v>67</v>
      </c>
      <c r="B27" s="4" t="s">
        <v>20</v>
      </c>
      <c r="C27" s="29">
        <v>377831003.44</v>
      </c>
      <c r="D27" s="24">
        <f>D28+D29+D30+D31</f>
        <v>596977787.86000001</v>
      </c>
      <c r="E27" s="24">
        <f>E28+E29+E30+E31</f>
        <v>491163802.88999999</v>
      </c>
      <c r="F27" s="24">
        <f t="shared" si="0"/>
        <v>113332799.44999999</v>
      </c>
      <c r="G27" s="24">
        <f t="shared" si="1"/>
        <v>29.995632549512941</v>
      </c>
      <c r="H27" s="24">
        <f t="shared" si="2"/>
        <v>-105813984.97000003</v>
      </c>
      <c r="I27" s="24">
        <f t="shared" si="3"/>
        <v>-17.724945068611991</v>
      </c>
      <c r="J27" s="25">
        <f>J28+J29+J30+J31</f>
        <v>726039467.36000001</v>
      </c>
      <c r="K27" s="25">
        <f>K28+K29+K30+K31</f>
        <v>681540588.04999995</v>
      </c>
      <c r="L27" s="10"/>
    </row>
    <row r="28" spans="1:12" x14ac:dyDescent="0.25">
      <c r="A28" s="7" t="s">
        <v>68</v>
      </c>
      <c r="B28" s="2" t="s">
        <v>21</v>
      </c>
      <c r="C28" s="30">
        <v>62292404.549999997</v>
      </c>
      <c r="D28" s="28">
        <v>39438780.939999998</v>
      </c>
      <c r="E28" s="28">
        <v>20682546.870000001</v>
      </c>
      <c r="F28" s="27">
        <f t="shared" si="0"/>
        <v>-41609857.679999992</v>
      </c>
      <c r="G28" s="27">
        <f t="shared" si="1"/>
        <v>-66.797642474374499</v>
      </c>
      <c r="H28" s="27">
        <f t="shared" si="2"/>
        <v>-18756234.069999997</v>
      </c>
      <c r="I28" s="27">
        <f t="shared" si="3"/>
        <v>-47.557844393148727</v>
      </c>
      <c r="J28" s="28">
        <v>16100000</v>
      </c>
      <c r="K28" s="28">
        <v>18900000</v>
      </c>
    </row>
    <row r="29" spans="1:12" x14ac:dyDescent="0.25">
      <c r="A29" s="7" t="s">
        <v>69</v>
      </c>
      <c r="B29" s="2" t="s">
        <v>22</v>
      </c>
      <c r="C29" s="30">
        <v>45687426.530000001</v>
      </c>
      <c r="D29" s="28">
        <v>27123159.300000001</v>
      </c>
      <c r="E29" s="28">
        <v>217308085.09999999</v>
      </c>
      <c r="F29" s="27">
        <f t="shared" si="0"/>
        <v>171620658.56999999</v>
      </c>
      <c r="G29" s="27">
        <f t="shared" si="1"/>
        <v>375.64089642323739</v>
      </c>
      <c r="H29" s="27">
        <f t="shared" si="2"/>
        <v>190184925.79999998</v>
      </c>
      <c r="I29" s="27">
        <f t="shared" si="3"/>
        <v>701.19016629452892</v>
      </c>
      <c r="J29" s="28">
        <v>395834233.44999999</v>
      </c>
      <c r="K29" s="28">
        <v>337315932.94</v>
      </c>
    </row>
    <row r="30" spans="1:12" x14ac:dyDescent="0.25">
      <c r="A30" s="7" t="s">
        <v>70</v>
      </c>
      <c r="B30" s="2" t="s">
        <v>23</v>
      </c>
      <c r="C30" s="30">
        <v>212119051.62</v>
      </c>
      <c r="D30" s="28">
        <v>475137920.22000003</v>
      </c>
      <c r="E30" s="28">
        <v>197824442.06999999</v>
      </c>
      <c r="F30" s="27">
        <f t="shared" si="0"/>
        <v>-14294609.550000012</v>
      </c>
      <c r="G30" s="27">
        <f t="shared" si="1"/>
        <v>-6.73895599703512</v>
      </c>
      <c r="H30" s="27">
        <f t="shared" si="2"/>
        <v>-277313478.15000004</v>
      </c>
      <c r="I30" s="27">
        <f t="shared" si="3"/>
        <v>-58.364838155118704</v>
      </c>
      <c r="J30" s="28">
        <v>258948703.56</v>
      </c>
      <c r="K30" s="28">
        <v>270039023.56</v>
      </c>
    </row>
    <row r="31" spans="1:12" x14ac:dyDescent="0.25">
      <c r="A31" s="7" t="s">
        <v>71</v>
      </c>
      <c r="B31" s="2" t="s">
        <v>24</v>
      </c>
      <c r="C31" s="30">
        <v>57732120.740000002</v>
      </c>
      <c r="D31" s="28">
        <v>55277927.399999999</v>
      </c>
      <c r="E31" s="28">
        <v>55348728.850000001</v>
      </c>
      <c r="F31" s="27">
        <f t="shared" si="0"/>
        <v>-2383391.8900000006</v>
      </c>
      <c r="G31" s="27">
        <f t="shared" si="1"/>
        <v>-4.128363655189017</v>
      </c>
      <c r="H31" s="27">
        <f t="shared" si="2"/>
        <v>70801.45000000298</v>
      </c>
      <c r="I31" s="27">
        <f t="shared" si="3"/>
        <v>0.12808267843993548</v>
      </c>
      <c r="J31" s="28">
        <v>55156530.350000001</v>
      </c>
      <c r="K31" s="28">
        <v>55285631.549999997</v>
      </c>
    </row>
    <row r="32" spans="1:12" s="5" customFormat="1" x14ac:dyDescent="0.25">
      <c r="A32" s="6" t="s">
        <v>72</v>
      </c>
      <c r="B32" s="4" t="s">
        <v>25</v>
      </c>
      <c r="C32" s="29">
        <v>2484234869.4400001</v>
      </c>
      <c r="D32" s="24">
        <f>D33+D34+D35+D36+D37+D38</f>
        <v>3043082298.6299996</v>
      </c>
      <c r="E32" s="24">
        <f>E33+E34+E35+E36+E37+E38</f>
        <v>2725532629.5500002</v>
      </c>
      <c r="F32" s="24">
        <f t="shared" si="0"/>
        <v>241297760.11000013</v>
      </c>
      <c r="G32" s="24">
        <f t="shared" si="1"/>
        <v>9.7131621119380647</v>
      </c>
      <c r="H32" s="24">
        <f t="shared" si="2"/>
        <v>-317549669.07999945</v>
      </c>
      <c r="I32" s="24">
        <f t="shared" si="3"/>
        <v>-10.435132471539163</v>
      </c>
      <c r="J32" s="25">
        <f>J33+J34+J35+J36+J37+J38</f>
        <v>2662124431.3700004</v>
      </c>
      <c r="K32" s="25">
        <f>K33+K34+K35+K36+K37+K38</f>
        <v>2773605040.3000002</v>
      </c>
      <c r="L32" s="10"/>
    </row>
    <row r="33" spans="1:12" x14ac:dyDescent="0.25">
      <c r="A33" s="7" t="s">
        <v>73</v>
      </c>
      <c r="B33" s="2" t="s">
        <v>26</v>
      </c>
      <c r="C33" s="30">
        <v>951974717.75</v>
      </c>
      <c r="D33" s="28">
        <v>1062386278.1900001</v>
      </c>
      <c r="E33" s="28">
        <v>949622267</v>
      </c>
      <c r="F33" s="27">
        <f t="shared" si="0"/>
        <v>-2352450.75</v>
      </c>
      <c r="G33" s="27">
        <f t="shared" si="1"/>
        <v>-0.24711273378772458</v>
      </c>
      <c r="H33" s="27">
        <f t="shared" si="2"/>
        <v>-112764011.19000006</v>
      </c>
      <c r="I33" s="27">
        <f t="shared" si="3"/>
        <v>-10.614219470352857</v>
      </c>
      <c r="J33" s="28">
        <v>998965077.07000005</v>
      </c>
      <c r="K33" s="28">
        <v>1041627498</v>
      </c>
    </row>
    <row r="34" spans="1:12" x14ac:dyDescent="0.25">
      <c r="A34" s="7" t="s">
        <v>74</v>
      </c>
      <c r="B34" s="2" t="s">
        <v>27</v>
      </c>
      <c r="C34" s="30">
        <v>1262902932.9100001</v>
      </c>
      <c r="D34" s="28">
        <v>1682039744.5899999</v>
      </c>
      <c r="E34" s="28">
        <v>1465046595.5799999</v>
      </c>
      <c r="F34" s="27">
        <f t="shared" si="0"/>
        <v>202143662.66999984</v>
      </c>
      <c r="G34" s="27">
        <f t="shared" si="1"/>
        <v>16.006270743565171</v>
      </c>
      <c r="H34" s="27">
        <f t="shared" si="2"/>
        <v>-216993149.00999999</v>
      </c>
      <c r="I34" s="27">
        <f t="shared" si="3"/>
        <v>-12.900595821705299</v>
      </c>
      <c r="J34" s="28">
        <v>1433533180</v>
      </c>
      <c r="K34" s="28">
        <v>1496664651</v>
      </c>
    </row>
    <row r="35" spans="1:12" x14ac:dyDescent="0.25">
      <c r="A35" s="7" t="s">
        <v>75</v>
      </c>
      <c r="B35" s="2" t="s">
        <v>28</v>
      </c>
      <c r="C35" s="30">
        <v>198296971.09</v>
      </c>
      <c r="D35" s="28">
        <v>233566369.94999999</v>
      </c>
      <c r="E35" s="28">
        <v>241963456.06999999</v>
      </c>
      <c r="F35" s="27">
        <f t="shared" si="0"/>
        <v>43666484.979999989</v>
      </c>
      <c r="G35" s="27">
        <f t="shared" si="1"/>
        <v>22.020752379612148</v>
      </c>
      <c r="H35" s="27">
        <f t="shared" si="2"/>
        <v>8397086.1200000048</v>
      </c>
      <c r="I35" s="27">
        <f t="shared" si="3"/>
        <v>3.5951606054405802</v>
      </c>
      <c r="J35" s="28">
        <v>188640400</v>
      </c>
      <c r="K35" s="28">
        <v>191115100</v>
      </c>
    </row>
    <row r="36" spans="1:12" ht="31.5" x14ac:dyDescent="0.25">
      <c r="A36" s="7" t="s">
        <v>76</v>
      </c>
      <c r="B36" s="2" t="s">
        <v>29</v>
      </c>
      <c r="C36" s="30">
        <v>331780</v>
      </c>
      <c r="D36" s="28">
        <v>536478</v>
      </c>
      <c r="E36" s="28">
        <v>236000</v>
      </c>
      <c r="F36" s="27">
        <f t="shared" si="0"/>
        <v>-95780</v>
      </c>
      <c r="G36" s="27">
        <f t="shared" si="1"/>
        <v>-28.868527337392248</v>
      </c>
      <c r="H36" s="27">
        <f t="shared" si="2"/>
        <v>-300478</v>
      </c>
      <c r="I36" s="27">
        <f t="shared" si="3"/>
        <v>-56.009379694973518</v>
      </c>
      <c r="J36" s="28">
        <v>139000</v>
      </c>
      <c r="K36" s="28">
        <v>142000</v>
      </c>
    </row>
    <row r="37" spans="1:12" x14ac:dyDescent="0.25">
      <c r="A37" s="7" t="s">
        <v>77</v>
      </c>
      <c r="B37" s="2" t="s">
        <v>30</v>
      </c>
      <c r="C37" s="30">
        <v>20139108.800000001</v>
      </c>
      <c r="D37" s="28">
        <v>17637569.899999999</v>
      </c>
      <c r="E37" s="28">
        <v>1222200</v>
      </c>
      <c r="F37" s="27">
        <f t="shared" si="0"/>
        <v>-18916908.800000001</v>
      </c>
      <c r="G37" s="27">
        <f t="shared" si="1"/>
        <v>-93.931211097086873</v>
      </c>
      <c r="H37" s="27">
        <f t="shared" si="2"/>
        <v>-16415369.899999999</v>
      </c>
      <c r="I37" s="27">
        <f t="shared" si="3"/>
        <v>-93.070473954578063</v>
      </c>
      <c r="J37" s="28">
        <v>832200</v>
      </c>
      <c r="K37" s="28">
        <v>819200</v>
      </c>
    </row>
    <row r="38" spans="1:12" x14ac:dyDescent="0.25">
      <c r="A38" s="7" t="s">
        <v>78</v>
      </c>
      <c r="B38" s="2" t="s">
        <v>31</v>
      </c>
      <c r="C38" s="30">
        <v>50589358.890000001</v>
      </c>
      <c r="D38" s="28">
        <v>46915858</v>
      </c>
      <c r="E38" s="28">
        <v>67442110.900000006</v>
      </c>
      <c r="F38" s="27">
        <f t="shared" si="0"/>
        <v>16852752.010000005</v>
      </c>
      <c r="G38" s="27">
        <f t="shared" si="1"/>
        <v>33.312839655952409</v>
      </c>
      <c r="H38" s="27">
        <f t="shared" si="2"/>
        <v>20526252.900000006</v>
      </c>
      <c r="I38" s="27">
        <f t="shared" si="3"/>
        <v>43.75120433692166</v>
      </c>
      <c r="J38" s="28">
        <v>40014574.299999997</v>
      </c>
      <c r="K38" s="28">
        <v>43236591.299999997</v>
      </c>
    </row>
    <row r="39" spans="1:12" s="5" customFormat="1" x14ac:dyDescent="0.25">
      <c r="A39" s="6" t="s">
        <v>79</v>
      </c>
      <c r="B39" s="4" t="s">
        <v>32</v>
      </c>
      <c r="C39" s="29">
        <v>298451428.88</v>
      </c>
      <c r="D39" s="24">
        <f>D40+D41</f>
        <v>391097647.44999999</v>
      </c>
      <c r="E39" s="24">
        <f>E40+E41</f>
        <v>339573233.69999999</v>
      </c>
      <c r="F39" s="24">
        <f t="shared" si="0"/>
        <v>41121804.819999993</v>
      </c>
      <c r="G39" s="24">
        <f t="shared" si="1"/>
        <v>13.778391001282175</v>
      </c>
      <c r="H39" s="24">
        <f t="shared" si="2"/>
        <v>-51524413.75</v>
      </c>
      <c r="I39" s="24">
        <f t="shared" si="3"/>
        <v>-13.174309302534773</v>
      </c>
      <c r="J39" s="25">
        <f>J40+J41</f>
        <v>319715661.77999997</v>
      </c>
      <c r="K39" s="25">
        <f>K40+K41</f>
        <v>323232438.81</v>
      </c>
      <c r="L39" s="10"/>
    </row>
    <row r="40" spans="1:12" x14ac:dyDescent="0.25">
      <c r="A40" s="7" t="s">
        <v>80</v>
      </c>
      <c r="B40" s="2" t="s">
        <v>33</v>
      </c>
      <c r="C40" s="30">
        <v>268336724.31</v>
      </c>
      <c r="D40" s="28">
        <v>356611647.44999999</v>
      </c>
      <c r="E40" s="28">
        <v>299284233.69999999</v>
      </c>
      <c r="F40" s="27">
        <f t="shared" si="0"/>
        <v>30947509.389999986</v>
      </c>
      <c r="G40" s="27">
        <f t="shared" si="1"/>
        <v>11.533087567338496</v>
      </c>
      <c r="H40" s="27">
        <f t="shared" si="2"/>
        <v>-57327413.75</v>
      </c>
      <c r="I40" s="27">
        <f t="shared" si="3"/>
        <v>-16.075586470584305</v>
      </c>
      <c r="J40" s="28">
        <v>279426661.77999997</v>
      </c>
      <c r="K40" s="28">
        <v>282916438.81</v>
      </c>
    </row>
    <row r="41" spans="1:12" x14ac:dyDescent="0.25">
      <c r="A41" s="7" t="s">
        <v>81</v>
      </c>
      <c r="B41" s="2" t="s">
        <v>34</v>
      </c>
      <c r="C41" s="30">
        <v>30114704.57</v>
      </c>
      <c r="D41" s="28">
        <v>34486000</v>
      </c>
      <c r="E41" s="28">
        <v>40289000</v>
      </c>
      <c r="F41" s="27">
        <f t="shared" si="0"/>
        <v>10174295.43</v>
      </c>
      <c r="G41" s="27">
        <f t="shared" si="1"/>
        <v>33.785141097268287</v>
      </c>
      <c r="H41" s="27">
        <f t="shared" si="2"/>
        <v>5803000</v>
      </c>
      <c r="I41" s="27">
        <f t="shared" si="3"/>
        <v>16.827118250884418</v>
      </c>
      <c r="J41" s="28">
        <v>40289000</v>
      </c>
      <c r="K41" s="28">
        <v>40316000</v>
      </c>
    </row>
    <row r="42" spans="1:12" s="5" customFormat="1" x14ac:dyDescent="0.25">
      <c r="A42" s="6">
        <v>1000</v>
      </c>
      <c r="B42" s="4" t="s">
        <v>35</v>
      </c>
      <c r="C42" s="29">
        <v>173671007.81999999</v>
      </c>
      <c r="D42" s="24">
        <f>D43+D44+D45+D46</f>
        <v>225293325.25</v>
      </c>
      <c r="E42" s="24">
        <f>E43+E44+E45+E46</f>
        <v>217616229.13</v>
      </c>
      <c r="F42" s="24">
        <f t="shared" si="0"/>
        <v>43945221.310000002</v>
      </c>
      <c r="G42" s="24">
        <f t="shared" si="1"/>
        <v>25.303717564388577</v>
      </c>
      <c r="H42" s="24">
        <f t="shared" si="2"/>
        <v>-7677096.1200000048</v>
      </c>
      <c r="I42" s="24">
        <f t="shared" si="3"/>
        <v>-3.4076003412355886</v>
      </c>
      <c r="J42" s="25">
        <f>J43+J44+J45+J46</f>
        <v>222527506.19</v>
      </c>
      <c r="K42" s="25">
        <f>K43+K44+K45+K46</f>
        <v>224671938.75999999</v>
      </c>
      <c r="L42" s="10"/>
    </row>
    <row r="43" spans="1:12" x14ac:dyDescent="0.25">
      <c r="A43" s="7">
        <v>1001</v>
      </c>
      <c r="B43" s="2" t="s">
        <v>36</v>
      </c>
      <c r="C43" s="30">
        <v>16083407.4</v>
      </c>
      <c r="D43" s="28">
        <v>17279688</v>
      </c>
      <c r="E43" s="28">
        <v>21294000</v>
      </c>
      <c r="F43" s="27">
        <f t="shared" si="0"/>
        <v>5210592.5999999996</v>
      </c>
      <c r="G43" s="27">
        <f t="shared" si="1"/>
        <v>32.397317747481793</v>
      </c>
      <c r="H43" s="27">
        <f t="shared" si="2"/>
        <v>4014312</v>
      </c>
      <c r="I43" s="27">
        <f t="shared" si="3"/>
        <v>23.231391677905293</v>
      </c>
      <c r="J43" s="28">
        <v>21542402</v>
      </c>
      <c r="K43" s="28">
        <v>21649000</v>
      </c>
    </row>
    <row r="44" spans="1:12" x14ac:dyDescent="0.25">
      <c r="A44" s="7">
        <v>1003</v>
      </c>
      <c r="B44" s="2" t="s">
        <v>37</v>
      </c>
      <c r="C44" s="30">
        <v>16159742.369999999</v>
      </c>
      <c r="D44" s="28">
        <v>18350267.710000001</v>
      </c>
      <c r="E44" s="28">
        <v>22094778</v>
      </c>
      <c r="F44" s="27">
        <f t="shared" si="0"/>
        <v>5935035.6300000008</v>
      </c>
      <c r="G44" s="27">
        <f t="shared" si="1"/>
        <v>36.727291154209169</v>
      </c>
      <c r="H44" s="27">
        <f t="shared" si="2"/>
        <v>3744510.2899999991</v>
      </c>
      <c r="I44" s="27">
        <f t="shared" si="3"/>
        <v>20.40575292511631</v>
      </c>
      <c r="J44" s="28">
        <v>20988169</v>
      </c>
      <c r="K44" s="28">
        <v>21007295</v>
      </c>
    </row>
    <row r="45" spans="1:12" x14ac:dyDescent="0.25">
      <c r="A45" s="7">
        <v>1004</v>
      </c>
      <c r="B45" s="2" t="s">
        <v>38</v>
      </c>
      <c r="C45" s="30">
        <v>140149299.49000001</v>
      </c>
      <c r="D45" s="28">
        <v>187863369.53999999</v>
      </c>
      <c r="E45" s="28">
        <v>174227451.13</v>
      </c>
      <c r="F45" s="27">
        <f t="shared" si="0"/>
        <v>34078151.639999986</v>
      </c>
      <c r="G45" s="27">
        <f t="shared" si="1"/>
        <v>24.315606117197571</v>
      </c>
      <c r="H45" s="27">
        <f t="shared" si="2"/>
        <v>-13635918.409999996</v>
      </c>
      <c r="I45" s="27">
        <f t="shared" si="3"/>
        <v>-7.2584232058589935</v>
      </c>
      <c r="J45" s="28">
        <v>179996935.19</v>
      </c>
      <c r="K45" s="28">
        <v>182015643.75999999</v>
      </c>
    </row>
    <row r="46" spans="1:12" x14ac:dyDescent="0.25">
      <c r="A46" s="7">
        <v>1006</v>
      </c>
      <c r="B46" s="2" t="s">
        <v>39</v>
      </c>
      <c r="C46" s="30">
        <v>1278558.56</v>
      </c>
      <c r="D46" s="28">
        <v>1800000</v>
      </c>
      <c r="E46" s="28">
        <v>0</v>
      </c>
      <c r="F46" s="27">
        <f t="shared" si="0"/>
        <v>-1278558.56</v>
      </c>
      <c r="G46" s="27">
        <f t="shared" si="1"/>
        <v>-100</v>
      </c>
      <c r="H46" s="27">
        <f t="shared" si="2"/>
        <v>-1800000</v>
      </c>
      <c r="I46" s="27">
        <f t="shared" si="3"/>
        <v>-100</v>
      </c>
      <c r="J46" s="28">
        <v>0</v>
      </c>
      <c r="K46" s="28">
        <v>0</v>
      </c>
    </row>
    <row r="47" spans="1:12" s="5" customFormat="1" x14ac:dyDescent="0.25">
      <c r="A47" s="6">
        <v>1100</v>
      </c>
      <c r="B47" s="4" t="s">
        <v>40</v>
      </c>
      <c r="C47" s="29">
        <v>158861250.97999999</v>
      </c>
      <c r="D47" s="24">
        <f>D48+D49+D51</f>
        <v>383562900.38</v>
      </c>
      <c r="E47" s="24">
        <f>E48+E49+E51+E50</f>
        <v>477978278.67000002</v>
      </c>
      <c r="F47" s="24">
        <f t="shared" si="0"/>
        <v>319117027.69000006</v>
      </c>
      <c r="G47" s="24">
        <f t="shared" si="1"/>
        <v>200.87782622974285</v>
      </c>
      <c r="H47" s="24">
        <f t="shared" si="2"/>
        <v>94415378.290000021</v>
      </c>
      <c r="I47" s="24">
        <f t="shared" si="3"/>
        <v>24.615357271639585</v>
      </c>
      <c r="J47" s="25">
        <f>J48+J49+J51+J50</f>
        <v>135197725.59999999</v>
      </c>
      <c r="K47" s="25">
        <f>K48+K49+K51+K50</f>
        <v>137048590</v>
      </c>
      <c r="L47" s="10"/>
    </row>
    <row r="48" spans="1:12" x14ac:dyDescent="0.25">
      <c r="A48" s="7" t="s">
        <v>88</v>
      </c>
      <c r="B48" s="2" t="s">
        <v>83</v>
      </c>
      <c r="C48" s="30">
        <v>140108096.72</v>
      </c>
      <c r="D48" s="28">
        <v>143644033.91999999</v>
      </c>
      <c r="E48" s="28">
        <v>14175919</v>
      </c>
      <c r="F48" s="27">
        <f t="shared" si="0"/>
        <v>-125932177.72</v>
      </c>
      <c r="G48" s="27">
        <f t="shared" si="1"/>
        <v>-89.882155755544986</v>
      </c>
      <c r="H48" s="27">
        <f t="shared" si="2"/>
        <v>-129468114.91999999</v>
      </c>
      <c r="I48" s="27">
        <f t="shared" si="3"/>
        <v>-90.131216303842436</v>
      </c>
      <c r="J48" s="28">
        <v>12027030</v>
      </c>
      <c r="K48" s="28">
        <v>12184307</v>
      </c>
    </row>
    <row r="49" spans="1:12" x14ac:dyDescent="0.25">
      <c r="A49" s="7">
        <v>1102</v>
      </c>
      <c r="B49" s="2" t="s">
        <v>41</v>
      </c>
      <c r="C49" s="30">
        <v>8378861.5999999996</v>
      </c>
      <c r="D49" s="28">
        <v>230467143.46000001</v>
      </c>
      <c r="E49" s="28">
        <v>336836094.67000002</v>
      </c>
      <c r="F49" s="27">
        <f t="shared" si="0"/>
        <v>328457233.06999999</v>
      </c>
      <c r="G49" s="27">
        <f t="shared" si="1"/>
        <v>3920.069918209414</v>
      </c>
      <c r="H49" s="27">
        <f t="shared" si="2"/>
        <v>106368951.21000001</v>
      </c>
      <c r="I49" s="27">
        <f t="shared" si="3"/>
        <v>46.153629369065122</v>
      </c>
      <c r="J49" s="28">
        <v>0</v>
      </c>
      <c r="K49" s="28">
        <v>0</v>
      </c>
    </row>
    <row r="50" spans="1:12" x14ac:dyDescent="0.25">
      <c r="A50" s="7" t="s">
        <v>89</v>
      </c>
      <c r="B50" s="2" t="s">
        <v>90</v>
      </c>
      <c r="C50" s="30">
        <v>0</v>
      </c>
      <c r="D50" s="28">
        <v>0</v>
      </c>
      <c r="E50" s="28">
        <v>117855842</v>
      </c>
      <c r="F50" s="27">
        <f t="shared" si="0"/>
        <v>117855842</v>
      </c>
      <c r="G50" s="27" t="s">
        <v>95</v>
      </c>
      <c r="H50" s="27">
        <f t="shared" si="2"/>
        <v>117855842</v>
      </c>
      <c r="I50" s="27" t="s">
        <v>95</v>
      </c>
      <c r="J50" s="28">
        <v>113584038.59999999</v>
      </c>
      <c r="K50" s="28">
        <v>115212085</v>
      </c>
    </row>
    <row r="51" spans="1:12" x14ac:dyDescent="0.25">
      <c r="A51" s="7">
        <v>1105</v>
      </c>
      <c r="B51" s="2" t="s">
        <v>42</v>
      </c>
      <c r="C51" s="30">
        <v>10374292.66</v>
      </c>
      <c r="D51" s="28">
        <v>9451723</v>
      </c>
      <c r="E51" s="28">
        <v>9110423</v>
      </c>
      <c r="F51" s="27">
        <f t="shared" si="0"/>
        <v>-1263869.6600000001</v>
      </c>
      <c r="G51" s="27">
        <f t="shared" si="1"/>
        <v>-12.182706825623715</v>
      </c>
      <c r="H51" s="27">
        <f t="shared" si="2"/>
        <v>-341300</v>
      </c>
      <c r="I51" s="27">
        <f t="shared" si="3"/>
        <v>-3.6109818283925588</v>
      </c>
      <c r="J51" s="28">
        <v>9586657</v>
      </c>
      <c r="K51" s="28">
        <v>9652198</v>
      </c>
    </row>
    <row r="52" spans="1:12" s="5" customFormat="1" ht="31.5" x14ac:dyDescent="0.25">
      <c r="A52" s="6">
        <v>1300</v>
      </c>
      <c r="B52" s="4" t="s">
        <v>43</v>
      </c>
      <c r="C52" s="29">
        <v>347873.29</v>
      </c>
      <c r="D52" s="24">
        <f>D53</f>
        <v>3300000</v>
      </c>
      <c r="E52" s="24">
        <f>E53</f>
        <v>3300000</v>
      </c>
      <c r="F52" s="24">
        <f t="shared" si="0"/>
        <v>2952126.71</v>
      </c>
      <c r="G52" s="24">
        <f t="shared" si="1"/>
        <v>848.62126379406709</v>
      </c>
      <c r="H52" s="24">
        <f t="shared" si="2"/>
        <v>0</v>
      </c>
      <c r="I52" s="24">
        <f t="shared" si="3"/>
        <v>0</v>
      </c>
      <c r="J52" s="25">
        <f>J53</f>
        <v>3300000</v>
      </c>
      <c r="K52" s="25">
        <f>K53</f>
        <v>3300000</v>
      </c>
      <c r="L52" s="10"/>
    </row>
    <row r="53" spans="1:12" ht="31.5" x14ac:dyDescent="0.25">
      <c r="A53" s="7">
        <v>1301</v>
      </c>
      <c r="B53" s="2" t="s">
        <v>44</v>
      </c>
      <c r="C53" s="30">
        <v>347873.29</v>
      </c>
      <c r="D53" s="28">
        <v>3300000</v>
      </c>
      <c r="E53" s="28">
        <v>3300000</v>
      </c>
      <c r="F53" s="27">
        <f t="shared" si="0"/>
        <v>2952126.71</v>
      </c>
      <c r="G53" s="27">
        <f t="shared" si="1"/>
        <v>848.62126379406709</v>
      </c>
      <c r="H53" s="27">
        <f t="shared" si="2"/>
        <v>0</v>
      </c>
      <c r="I53" s="27">
        <f t="shared" si="3"/>
        <v>0</v>
      </c>
      <c r="J53" s="28">
        <v>3300000</v>
      </c>
      <c r="K53" s="28">
        <v>3300000</v>
      </c>
    </row>
    <row r="54" spans="1:12" s="5" customFormat="1" x14ac:dyDescent="0.25">
      <c r="A54" s="8"/>
      <c r="B54" s="4" t="s">
        <v>45</v>
      </c>
      <c r="C54" s="24">
        <f>C8+C17+C19+C22+C27+C32+C39+C42+C47+C52</f>
        <v>4713848216.4599991</v>
      </c>
      <c r="D54" s="24">
        <f>D8+D17+D19+D22+D27+D32+D39+D42+D47+D52</f>
        <v>6124877950.9699993</v>
      </c>
      <c r="E54" s="24">
        <f>E8+E17+E19+E22+E27+E32+E39+E42+E47+E52</f>
        <v>5335974917.4400005</v>
      </c>
      <c r="F54" s="24">
        <f t="shared" si="0"/>
        <v>622126700.98000145</v>
      </c>
      <c r="G54" s="24">
        <f t="shared" si="1"/>
        <v>13.197851785037015</v>
      </c>
      <c r="H54" s="24">
        <f t="shared" si="2"/>
        <v>-788903033.52999878</v>
      </c>
      <c r="I54" s="24">
        <f t="shared" si="3"/>
        <v>-12.880306184796057</v>
      </c>
      <c r="J54" s="24">
        <f>J8+J17+J19+J22+J27+J32+J39+J42+J47+J52</f>
        <v>4926701679.6500006</v>
      </c>
      <c r="K54" s="24">
        <f>K8+K17+K19+K22+K27+K32+K39+K42+K47+K52</f>
        <v>5019700651.2000008</v>
      </c>
      <c r="L54" s="10"/>
    </row>
    <row r="55" spans="1:12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/>
    </row>
    <row r="56" spans="1:12" ht="32.25" customHeight="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</row>
    <row r="57" spans="1:12" ht="30.75" customHeight="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</row>
    <row r="58" spans="1:12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 spans="1:12" x14ac:dyDescent="0.25">
      <c r="C59" s="13"/>
    </row>
  </sheetData>
  <autoFilter ref="A7:K54"/>
  <mergeCells count="14">
    <mergeCell ref="A1:K1"/>
    <mergeCell ref="A58:J58"/>
    <mergeCell ref="A56:J56"/>
    <mergeCell ref="A55:J55"/>
    <mergeCell ref="A57:J57"/>
    <mergeCell ref="B4:B6"/>
    <mergeCell ref="A4:A6"/>
    <mergeCell ref="C4:C6"/>
    <mergeCell ref="D4:D6"/>
    <mergeCell ref="E4:E6"/>
    <mergeCell ref="J4:J6"/>
    <mergeCell ref="K4:K6"/>
    <mergeCell ref="F4:G5"/>
    <mergeCell ref="H4:I5"/>
  </mergeCells>
  <pageMargins left="0" right="0" top="0.35433070866141736" bottom="0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2022-11-17T06:44:33Z</dcterms:modified>
</cp:coreProperties>
</file>